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eciliazanazzo/Downloads/"/>
    </mc:Choice>
  </mc:AlternateContent>
  <xr:revisionPtr revIDLastSave="0" documentId="13_ncr:1_{280BA9F9-266C-4741-9EFE-9BD1AFE11CBA}" xr6:coauthVersionLast="47" xr6:coauthVersionMax="47" xr10:uidLastSave="{00000000-0000-0000-0000-000000000000}"/>
  <bookViews>
    <workbookView xWindow="0" yWindow="600" windowWidth="22900" windowHeight="15800" tabRatio="575" activeTab="2" xr2:uid="{00000000-000D-0000-FFFF-FFFF00000000}"/>
  </bookViews>
  <sheets>
    <sheet name="Summary" sheetId="8" r:id="rId1"/>
    <sheet name="Effort" sheetId="1" r:id="rId2"/>
    <sheet name="Costs" sheetId="2" r:id="rId3"/>
    <sheet name="Dati" sheetId="9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E30" i="2"/>
  <c r="E25" i="2"/>
  <c r="F38" i="9" l="1"/>
  <c r="G38" i="9"/>
  <c r="H38" i="9"/>
  <c r="I38" i="9"/>
  <c r="J38" i="9"/>
  <c r="K38" i="9"/>
  <c r="L38" i="9"/>
  <c r="E38" i="9"/>
  <c r="M37" i="9"/>
  <c r="M8" i="9" l="1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E6" i="2" l="1"/>
  <c r="E32" i="2" s="1"/>
  <c r="E34" i="2" s="1"/>
  <c r="A1" i="2"/>
  <c r="B1" i="1"/>
  <c r="M3" i="9"/>
  <c r="M4" i="9"/>
  <c r="M5" i="9"/>
  <c r="M6" i="9"/>
  <c r="M7" i="9"/>
  <c r="M38" i="9" l="1"/>
  <c r="D12" i="1" l="1"/>
  <c r="C6" i="2" l="1"/>
  <c r="C34" i="2" s="1"/>
</calcChain>
</file>

<file path=xl/sharedStrings.xml><?xml version="1.0" encoding="utf-8"?>
<sst xmlns="http://schemas.openxmlformats.org/spreadsheetml/2006/main" count="182" uniqueCount="130">
  <si>
    <t>UNITN</t>
  </si>
  <si>
    <t>TOTAL</t>
  </si>
  <si>
    <t>WP1</t>
  </si>
  <si>
    <t>WP2</t>
  </si>
  <si>
    <t>WP3</t>
  </si>
  <si>
    <t>WP4</t>
  </si>
  <si>
    <t>WP5</t>
  </si>
  <si>
    <t>WP6</t>
  </si>
  <si>
    <t>WP7</t>
  </si>
  <si>
    <t>WP8</t>
  </si>
  <si>
    <t>Total PM</t>
  </si>
  <si>
    <t>Cost - €</t>
  </si>
  <si>
    <t>DESCRIPTION</t>
  </si>
  <si>
    <t>TOTAL PMs</t>
  </si>
  <si>
    <t>TOTAL COSTS DECLARED  (€)</t>
  </si>
  <si>
    <t>WP</t>
  </si>
  <si>
    <t>Total</t>
  </si>
  <si>
    <t>COO</t>
  </si>
  <si>
    <t>BEN</t>
  </si>
  <si>
    <t>UNIMI</t>
  </si>
  <si>
    <t>n°</t>
  </si>
  <si>
    <t>ROLE</t>
  </si>
  <si>
    <t>SHORT NAME</t>
  </si>
  <si>
    <t>LEGAL NAME</t>
  </si>
  <si>
    <t>PERIOD OF WP</t>
  </si>
  <si>
    <t>C. Purchase costs</t>
  </si>
  <si>
    <t>C.1 Travel and subsistence</t>
  </si>
  <si>
    <t xml:space="preserve">C.2 Equipment </t>
  </si>
  <si>
    <t>C.3 Other goods,works and services</t>
  </si>
  <si>
    <t>Date</t>
  </si>
  <si>
    <t>A. Personnel costs</t>
  </si>
  <si>
    <t>A. Personnel costs Total</t>
  </si>
  <si>
    <t>C. Purchase costs Total</t>
  </si>
  <si>
    <t>D. Other cost categories</t>
  </si>
  <si>
    <t>D.1 Financial support to third parties</t>
  </si>
  <si>
    <t>D. Other cost categories Total</t>
  </si>
  <si>
    <t xml:space="preserve">E. Indirect costs </t>
  </si>
  <si>
    <t xml:space="preserve">Flat-rate costs </t>
  </si>
  <si>
    <t>Start</t>
  </si>
  <si>
    <t>End</t>
  </si>
  <si>
    <t>Duration months</t>
  </si>
  <si>
    <t>Project 101120237</t>
  </si>
  <si>
    <t>ELIAS</t>
  </si>
  <si>
    <t>UVA</t>
  </si>
  <si>
    <t>POLIMI</t>
  </si>
  <si>
    <t>UMORE</t>
  </si>
  <si>
    <t>IPP</t>
  </si>
  <si>
    <t>IMT-TP</t>
  </si>
  <si>
    <t>EP</t>
  </si>
  <si>
    <t>UT</t>
  </si>
  <si>
    <t>FBK</t>
  </si>
  <si>
    <t>ALC</t>
  </si>
  <si>
    <t>CERTH</t>
  </si>
  <si>
    <t>UVEG</t>
  </si>
  <si>
    <t>HPI</t>
  </si>
  <si>
    <t>UCPH</t>
  </si>
  <si>
    <t>JSI</t>
  </si>
  <si>
    <t>CTU</t>
  </si>
  <si>
    <t>ANITI</t>
  </si>
  <si>
    <t>MPG</t>
  </si>
  <si>
    <t>UMU</t>
  </si>
  <si>
    <t>IIT</t>
  </si>
  <si>
    <t>UNIGE</t>
  </si>
  <si>
    <t>UPB</t>
  </si>
  <si>
    <t>IDEAS</t>
  </si>
  <si>
    <t>BD</t>
  </si>
  <si>
    <t>IBM</t>
  </si>
  <si>
    <t>INRIA</t>
  </si>
  <si>
    <t>RB</t>
  </si>
  <si>
    <t>RBHU</t>
  </si>
  <si>
    <t>ENG</t>
  </si>
  <si>
    <t>IDIAP</t>
  </si>
  <si>
    <t>ETH</t>
  </si>
  <si>
    <t>AALTO</t>
  </si>
  <si>
    <t>UMAN</t>
  </si>
  <si>
    <t>AE</t>
  </si>
  <si>
    <t>AP</t>
  </si>
  <si>
    <t>5.1</t>
  </si>
  <si>
    <t>5.2</t>
  </si>
  <si>
    <t>19.1</t>
  </si>
  <si>
    <t>PRM</t>
  </si>
  <si>
    <t>A.1 Employees (or equivalent)
A.2 Natural persons under direct contract
A.3 Seconded persons
A.4 SME owners and natural person</t>
  </si>
  <si>
    <t>e = flat-rate *(a1 + a2 + a3 + c1 + c2 + c3)</t>
  </si>
  <si>
    <t>UNITN - UNIVERSITA DEGLI STUDI DI TRENTO</t>
  </si>
  <si>
    <t>UVA - UNIVERSITEIT VAN AMSTERDAM</t>
  </si>
  <si>
    <t>POLIMI - POLITECNICO DI MILANO</t>
  </si>
  <si>
    <t>UMORE - UNIVERSITA DEGLI STUDI DI MODENA E REGGIO EMILIA</t>
  </si>
  <si>
    <t>IPP - INSTITUT POLYTECHNIQUE DE PARIS</t>
  </si>
  <si>
    <t>IMT-TP - INSTITUT MINES-TELECOM</t>
  </si>
  <si>
    <t>EP - ECOLE POLYTECHNIQUE</t>
  </si>
  <si>
    <t>UT - EBERHARD KARLS UNIVERSITAET TUEBINGEN</t>
  </si>
  <si>
    <t>FBK - FONDAZIONE BRUNO KESSLER</t>
  </si>
  <si>
    <t>ALC - FUNDACION DE LA COMUNITAT VALENCIANA UNIDAD ELLIS ALICANTE</t>
  </si>
  <si>
    <t>CERTH - ETHNIKO KENTRO EREVNAS KAI TECHNOLOGIKIS ANAPTYXIS</t>
  </si>
  <si>
    <t>UVEG - UNIVERSITAT DE VALENCIA</t>
  </si>
  <si>
    <t>HPI - HASSO-PLATTNER-INSTITUT FUR DIGITAL ENGINEERING GGMBH</t>
  </si>
  <si>
    <t>UNIMI - UNIVERSITA DEGLI STUDI DI MILANO</t>
  </si>
  <si>
    <t>UCPH - KOBENHAVNS UNIVERSITET</t>
  </si>
  <si>
    <t>JSI - INSTITUT JOZEF STEFAN</t>
  </si>
  <si>
    <t>CTU - CESKE VYSOKE UCENI TECHNICKE V PRAZE</t>
  </si>
  <si>
    <t>ANITI - UNIVERSITE DE TOULOUSE</t>
  </si>
  <si>
    <t>MPG - MAX-PLANCK-GESELLSCHAFT ZUR FORDERUNG DER WISSENSCHAFTEN EV</t>
  </si>
  <si>
    <t>UMU - UMEA UNIVERSITET</t>
  </si>
  <si>
    <t>IIT - FONDAZIONE ISTITUTO ITALIANO DI TECNOLOGIA</t>
  </si>
  <si>
    <t>UNIGE - università di Genova</t>
  </si>
  <si>
    <t>UPB - UNIVERSITATEA POLITEHNICA DIN BUCURESTI</t>
  </si>
  <si>
    <t>IDEAS - IDEAS NCBR SP Z O.O. (IDEAS)</t>
  </si>
  <si>
    <t>BD - BITDEFENDER SRL</t>
  </si>
  <si>
    <t>IBM - IBM IRELAND LIMITED</t>
  </si>
  <si>
    <t>INRIA - INSTITUT NATIONAL DE RECHERCHE EN INFORMATIQUE ET AUTOMATIQUE</t>
  </si>
  <si>
    <t>RB - ROBERT BOSCH GMBH</t>
  </si>
  <si>
    <t>RBHU - ROBERT BOSCH KFT</t>
  </si>
  <si>
    <t>ENG - ENGINEERING - INGEGNERIA INFORMATICA SPA</t>
  </si>
  <si>
    <t xml:space="preserve">IDIAP - FONDATION DE L'INSTITUT DE RECHERCHE IDIAP </t>
  </si>
  <si>
    <t xml:space="preserve">ETH - EIDGENOESSISCHE TECHNISCHE HOCHSCHULE ZUERICH </t>
  </si>
  <si>
    <t xml:space="preserve">AALTO - AALTO KORKEAKOULUSAATIO SR </t>
  </si>
  <si>
    <t>UMAN - THE UNIVERSITY OF MANCHESTER</t>
  </si>
  <si>
    <t>PRM - PROMETEIA SOCIETA PER AZIONI</t>
  </si>
  <si>
    <t>Ver.</t>
  </si>
  <si>
    <t>D.2 Internally invoiced goods and services</t>
  </si>
  <si>
    <t xml:space="preserve">PLANNED FOR THE PROJECT </t>
  </si>
  <si>
    <t>Grantee</t>
  </si>
  <si>
    <t>Planned PMS</t>
  </si>
  <si>
    <t>Description</t>
  </si>
  <si>
    <t>WP9</t>
  </si>
  <si>
    <t>WP10</t>
  </si>
  <si>
    <t>WP11</t>
  </si>
  <si>
    <t>WP12</t>
  </si>
  <si>
    <t>NAME</t>
  </si>
  <si>
    <t>ELIAS 2nd Open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</si>
</sst>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-* #,##0\ _€_-;\-* #,##0\ _€_-;_-* &quot;-&quot;\ _€_-;_-@_-"/>
    <numFmt numFmtId="166" formatCode="#,##0.00_ ;[Red]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u/>
      <sz val="10"/>
      <color indexed="12"/>
      <name val="Arial"/>
      <family val="2"/>
      <charset val="162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" fillId="0" borderId="0"/>
    <xf numFmtId="0" fontId="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98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14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/>
    </xf>
    <xf numFmtId="4" fontId="4" fillId="3" borderId="1" xfId="0" applyNumberFormat="1" applyFont="1" applyFill="1" applyBorder="1" applyAlignment="1" applyProtection="1">
      <alignment vertical="center"/>
      <protection locked="0"/>
    </xf>
    <xf numFmtId="1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>
      <alignment horizontal="left" vertical="center" wrapText="1"/>
    </xf>
    <xf numFmtId="0" fontId="3" fillId="0" borderId="2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43" fontId="8" fillId="0" borderId="0" xfId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43" fontId="3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16" xfId="2" applyFont="1" applyBorder="1" applyAlignment="1">
      <alignment horizontal="right" vertical="center"/>
    </xf>
    <xf numFmtId="0" fontId="7" fillId="0" borderId="10" xfId="2" applyFont="1" applyBorder="1" applyAlignment="1">
      <alignment horizontal="right" vertical="center"/>
    </xf>
    <xf numFmtId="43" fontId="7" fillId="0" borderId="19" xfId="1" applyFont="1" applyFill="1" applyBorder="1" applyAlignment="1" applyProtection="1">
      <alignment horizontal="center" vertical="center"/>
    </xf>
    <xf numFmtId="43" fontId="7" fillId="0" borderId="4" xfId="1" applyFont="1" applyFill="1" applyBorder="1" applyAlignment="1" applyProtection="1">
      <alignment horizontal="center" vertical="center"/>
    </xf>
    <xf numFmtId="43" fontId="8" fillId="3" borderId="2" xfId="1" applyFont="1" applyFill="1" applyBorder="1" applyAlignment="1" applyProtection="1">
      <alignment horizontal="center" vertical="center"/>
    </xf>
    <xf numFmtId="0" fontId="8" fillId="2" borderId="9" xfId="4" applyFont="1" applyFill="1" applyBorder="1" applyAlignment="1">
      <alignment horizontal="left" vertical="center"/>
    </xf>
    <xf numFmtId="0" fontId="5" fillId="4" borderId="0" xfId="0" applyFont="1" applyFill="1" applyAlignment="1">
      <alignment vertical="center"/>
    </xf>
    <xf numFmtId="0" fontId="3" fillId="4" borderId="15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3" fillId="4" borderId="7" xfId="2" applyFont="1" applyFill="1" applyBorder="1" applyAlignment="1">
      <alignment horizontal="center" vertical="center" wrapText="1"/>
    </xf>
    <xf numFmtId="43" fontId="3" fillId="4" borderId="17" xfId="1" applyFont="1" applyFill="1" applyBorder="1" applyAlignment="1" applyProtection="1">
      <alignment horizontal="center" vertical="center" wrapText="1"/>
    </xf>
    <xf numFmtId="43" fontId="3" fillId="4" borderId="22" xfId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4" fillId="5" borderId="1" xfId="0" applyNumberFormat="1" applyFont="1" applyFill="1" applyBorder="1" applyAlignment="1" applyProtection="1">
      <alignment vertical="center"/>
      <protection locked="0"/>
    </xf>
    <xf numFmtId="0" fontId="16" fillId="5" borderId="1" xfId="0" applyFont="1" applyFill="1" applyBorder="1" applyAlignment="1">
      <alignment vertical="center"/>
    </xf>
    <xf numFmtId="0" fontId="16" fillId="5" borderId="1" xfId="0" applyFont="1" applyFill="1" applyBorder="1" applyAlignment="1">
      <alignment horizontal="center" vertical="center"/>
    </xf>
    <xf numFmtId="43" fontId="16" fillId="5" borderId="1" xfId="1" applyFont="1" applyFill="1" applyBorder="1" applyAlignment="1">
      <alignment horizontal="center" vertical="center"/>
    </xf>
    <xf numFmtId="43" fontId="13" fillId="5" borderId="1" xfId="1" applyFont="1" applyFill="1" applyBorder="1" applyAlignment="1" applyProtection="1">
      <alignment horizontal="right" vertical="center"/>
    </xf>
    <xf numFmtId="14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1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>
      <alignment vertical="center" wrapText="1"/>
    </xf>
    <xf numFmtId="14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166" fontId="13" fillId="5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3" fontId="5" fillId="2" borderId="0" xfId="1" applyFont="1" applyFill="1" applyAlignment="1">
      <alignment horizontal="right" vertical="center"/>
    </xf>
    <xf numFmtId="43" fontId="5" fillId="0" borderId="0" xfId="1" applyFont="1" applyFill="1" applyBorder="1" applyAlignment="1" applyProtection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/>
    </xf>
    <xf numFmtId="14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9" fontId="4" fillId="5" borderId="1" xfId="0" applyNumberFormat="1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2" fontId="15" fillId="5" borderId="1" xfId="0" applyNumberFormat="1" applyFont="1" applyFill="1" applyBorder="1" applyAlignment="1">
      <alignment vertical="center" wrapText="1"/>
    </xf>
    <xf numFmtId="4" fontId="15" fillId="5" borderId="1" xfId="0" applyNumberFormat="1" applyFont="1" applyFill="1" applyBorder="1" applyAlignment="1" applyProtection="1">
      <alignment vertical="center"/>
      <protection locked="0"/>
    </xf>
    <xf numFmtId="0" fontId="14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1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43" fontId="4" fillId="3" borderId="1" xfId="1" applyFont="1" applyFill="1" applyBorder="1" applyAlignment="1" applyProtection="1">
      <alignment horizontal="right" vertical="center"/>
      <protection locked="0"/>
    </xf>
    <xf numFmtId="0" fontId="3" fillId="4" borderId="20" xfId="2" applyFont="1" applyFill="1" applyBorder="1" applyAlignment="1">
      <alignment horizontal="center" vertical="center"/>
    </xf>
    <xf numFmtId="0" fontId="8" fillId="3" borderId="9" xfId="4" applyFont="1" applyFill="1" applyBorder="1" applyAlignment="1">
      <alignment horizontal="left" vertical="center"/>
    </xf>
    <xf numFmtId="0" fontId="10" fillId="3" borderId="8" xfId="2" applyFont="1" applyFill="1" applyBorder="1" applyAlignment="1">
      <alignment horizontal="center" vertical="center"/>
    </xf>
    <xf numFmtId="43" fontId="8" fillId="3" borderId="13" xfId="1" applyFont="1" applyFill="1" applyBorder="1" applyAlignment="1" applyProtection="1">
      <alignment horizontal="center" vertical="center"/>
    </xf>
    <xf numFmtId="0" fontId="24" fillId="3" borderId="1" xfId="0" applyFont="1" applyFill="1" applyBorder="1" applyAlignment="1">
      <alignment vertical="center" wrapText="1"/>
    </xf>
    <xf numFmtId="49" fontId="23" fillId="3" borderId="2" xfId="1" applyNumberFormat="1" applyFont="1" applyFill="1" applyBorder="1" applyAlignment="1" applyProtection="1">
      <alignment horizontal="left" vertical="center" wrapText="1"/>
    </xf>
    <xf numFmtId="0" fontId="13" fillId="4" borderId="1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6" borderId="24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4" borderId="15" xfId="2" applyFont="1" applyFill="1" applyBorder="1" applyAlignment="1">
      <alignment horizontal="center" vertical="center" wrapText="1"/>
    </xf>
    <xf numFmtId="0" fontId="3" fillId="4" borderId="20" xfId="2" applyFont="1" applyFill="1" applyBorder="1" applyAlignment="1">
      <alignment horizontal="center" vertical="center" wrapText="1"/>
    </xf>
  </cellXfs>
  <cellStyles count="24">
    <cellStyle name="Comma [0] 2" xfId="5" xr:uid="{00000000-0005-0000-0000-000000000000}"/>
    <cellStyle name="Comma [0] 2 2" xfId="18" xr:uid="{00000000-0005-0000-0000-000000000000}"/>
    <cellStyle name="Comma [0] 2 2 2" xfId="22" xr:uid="{00000000-0005-0000-0000-000000000000}"/>
    <cellStyle name="Comma [0] 2 3" xfId="16" xr:uid="{00000000-0005-0000-0000-000000000000}"/>
    <cellStyle name="Comma [0] 2 3 2" xfId="20" xr:uid="{00000000-0005-0000-0000-000000000000}"/>
    <cellStyle name="Comma [0] 3" xfId="6" xr:uid="{00000000-0005-0000-0000-000001000000}"/>
    <cellStyle name="Comma [0] 3 2" xfId="19" xr:uid="{00000000-0005-0000-0000-000001000000}"/>
    <cellStyle name="Comma [0] 3 2 2" xfId="23" xr:uid="{00000000-0005-0000-0000-000001000000}"/>
    <cellStyle name="Comma [0] 3 3" xfId="17" xr:uid="{00000000-0005-0000-0000-000001000000}"/>
    <cellStyle name="Comma [0] 3 3 2" xfId="21" xr:uid="{00000000-0005-0000-0000-000001000000}"/>
    <cellStyle name="Hyperlink 2" xfId="7" xr:uid="{00000000-0005-0000-0000-000002000000}"/>
    <cellStyle name="Migliaia" xfId="1" builtinId="3"/>
    <cellStyle name="Normal 2" xfId="4" xr:uid="{00000000-0005-0000-0000-000004000000}"/>
    <cellStyle name="Normal 2 2" xfId="8" xr:uid="{00000000-0005-0000-0000-000005000000}"/>
    <cellStyle name="Normal 2 3" xfId="9" xr:uid="{00000000-0005-0000-0000-000006000000}"/>
    <cellStyle name="Normal 3" xfId="10" xr:uid="{00000000-0005-0000-0000-000007000000}"/>
    <cellStyle name="Normal 4" xfId="11" xr:uid="{00000000-0005-0000-0000-000008000000}"/>
    <cellStyle name="Normale" xfId="0" builtinId="0"/>
    <cellStyle name="Normale 2" xfId="2" xr:uid="{00000000-0005-0000-0000-00000A000000}"/>
    <cellStyle name="Normale 3" xfId="3" xr:uid="{00000000-0005-0000-0000-00000B000000}"/>
    <cellStyle name="Percent 2" xfId="12" xr:uid="{00000000-0005-0000-0000-00000C000000}"/>
    <cellStyle name="Percent 3" xfId="13" xr:uid="{00000000-0005-0000-0000-00000D000000}"/>
    <cellStyle name="Percent 4" xfId="14" xr:uid="{00000000-0005-0000-0000-00000E000000}"/>
    <cellStyle name="Percentuale 2" xfId="15" xr:uid="{00000000-0005-0000-0000-000010000000}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46F05-8873-401F-BD81-69DBE42A5E29}">
  <dimension ref="A1:B9"/>
  <sheetViews>
    <sheetView zoomScaleNormal="100" workbookViewId="0">
      <selection activeCell="A16" sqref="A16"/>
    </sheetView>
  </sheetViews>
  <sheetFormatPr baseColWidth="10" defaultColWidth="9.1640625" defaultRowHeight="14" x14ac:dyDescent="0.2"/>
  <cols>
    <col min="1" max="1" width="34.5" style="8" bestFit="1" customWidth="1"/>
    <col min="2" max="2" width="62.5" style="8" customWidth="1"/>
    <col min="3" max="3" width="9.1640625" style="8"/>
    <col min="4" max="4" width="29" style="8" bestFit="1" customWidth="1"/>
    <col min="5" max="16384" width="9.1640625" style="8"/>
  </cols>
  <sheetData>
    <row r="1" spans="1:2" ht="16" x14ac:dyDescent="0.2">
      <c r="A1" s="92" t="s">
        <v>41</v>
      </c>
      <c r="B1" s="92"/>
    </row>
    <row r="2" spans="1:2" ht="21" x14ac:dyDescent="0.2">
      <c r="A2" s="93" t="s">
        <v>42</v>
      </c>
      <c r="B2" s="93"/>
    </row>
    <row r="3" spans="1:2" ht="45.5" customHeight="1" x14ac:dyDescent="0.2">
      <c r="A3" s="94" t="s">
        <v>129</v>
      </c>
      <c r="B3" s="94"/>
    </row>
    <row r="4" spans="1:2" ht="16" x14ac:dyDescent="0.2">
      <c r="A4" s="14" t="s">
        <v>38</v>
      </c>
      <c r="B4" s="69">
        <v>46204</v>
      </c>
    </row>
    <row r="5" spans="1:2" ht="16" x14ac:dyDescent="0.2">
      <c r="A5" s="14" t="s">
        <v>39</v>
      </c>
      <c r="B5" s="69">
        <v>46387</v>
      </c>
    </row>
    <row r="6" spans="1:2" ht="16" x14ac:dyDescent="0.2">
      <c r="A6" s="14" t="s">
        <v>40</v>
      </c>
      <c r="B6" s="68">
        <v>6</v>
      </c>
    </row>
    <row r="7" spans="1:2" ht="16" x14ac:dyDescent="0.2">
      <c r="A7" s="14"/>
      <c r="B7" s="68"/>
    </row>
    <row r="9" spans="1:2" ht="16" x14ac:dyDescent="0.2">
      <c r="A9" s="14" t="s">
        <v>121</v>
      </c>
      <c r="B9" s="67" t="s">
        <v>128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zoomScaleNormal="100" workbookViewId="0">
      <selection activeCell="E17" sqref="E17"/>
    </sheetView>
  </sheetViews>
  <sheetFormatPr baseColWidth="10" defaultColWidth="9.33203125" defaultRowHeight="14" x14ac:dyDescent="0.2"/>
  <cols>
    <col min="1" max="1" width="9.33203125" style="24"/>
    <col min="2" max="2" width="40.5" style="24" bestFit="1" customWidth="1"/>
    <col min="3" max="3" width="18.6640625" style="24" bestFit="1" customWidth="1"/>
    <col min="4" max="4" width="12.1640625" style="24" bestFit="1" customWidth="1"/>
    <col min="5" max="5" width="58.83203125" style="24" customWidth="1"/>
    <col min="6" max="16384" width="9.33203125" style="24"/>
  </cols>
  <sheetData>
    <row r="1" spans="1:5" ht="15" thickBot="1" x14ac:dyDescent="0.25">
      <c r="A1" s="31"/>
      <c r="B1" s="32" t="str">
        <f>Summary!B9</f>
        <v>NAME</v>
      </c>
      <c r="C1" s="96" t="s">
        <v>120</v>
      </c>
      <c r="D1" s="97"/>
      <c r="E1" s="84"/>
    </row>
    <row r="2" spans="1:5" ht="15" thickTop="1" x14ac:dyDescent="0.2">
      <c r="A2" s="25"/>
      <c r="B2" s="25"/>
      <c r="C2" s="76" t="s">
        <v>24</v>
      </c>
      <c r="D2" s="2" t="s">
        <v>122</v>
      </c>
      <c r="E2" s="7" t="s">
        <v>123</v>
      </c>
    </row>
    <row r="3" spans="1:5" x14ac:dyDescent="0.2">
      <c r="A3" s="30" t="s">
        <v>2</v>
      </c>
      <c r="B3" s="85"/>
      <c r="C3" s="86"/>
      <c r="D3" s="87"/>
      <c r="E3" s="88"/>
    </row>
    <row r="4" spans="1:5" ht="128" customHeight="1" x14ac:dyDescent="0.2">
      <c r="A4" s="30" t="s">
        <v>3</v>
      </c>
      <c r="B4" s="85"/>
      <c r="C4" s="86"/>
      <c r="D4" s="87"/>
      <c r="E4" s="89"/>
    </row>
    <row r="5" spans="1:5" x14ac:dyDescent="0.2">
      <c r="A5" s="30" t="s">
        <v>4</v>
      </c>
      <c r="B5" s="85"/>
      <c r="C5" s="86"/>
      <c r="D5" s="87"/>
      <c r="E5" s="89"/>
    </row>
    <row r="6" spans="1:5" x14ac:dyDescent="0.2">
      <c r="A6" s="30" t="s">
        <v>5</v>
      </c>
      <c r="B6" s="85"/>
      <c r="C6" s="86"/>
      <c r="D6" s="87"/>
      <c r="E6" s="89"/>
    </row>
    <row r="7" spans="1:5" x14ac:dyDescent="0.2">
      <c r="A7" s="30"/>
      <c r="B7" s="85"/>
      <c r="C7" s="86"/>
      <c r="D7" s="87"/>
      <c r="E7" s="29"/>
    </row>
    <row r="8" spans="1:5" x14ac:dyDescent="0.2">
      <c r="A8" s="30"/>
      <c r="B8" s="85"/>
      <c r="C8" s="86"/>
      <c r="D8" s="87"/>
      <c r="E8" s="29"/>
    </row>
    <row r="9" spans="1:5" x14ac:dyDescent="0.2">
      <c r="A9" s="30"/>
      <c r="B9" s="85"/>
      <c r="C9" s="86"/>
      <c r="D9" s="87"/>
      <c r="E9" s="29"/>
    </row>
    <row r="10" spans="1:5" x14ac:dyDescent="0.2">
      <c r="A10" s="30"/>
      <c r="B10" s="85"/>
      <c r="C10" s="86"/>
      <c r="D10" s="87"/>
      <c r="E10" s="29"/>
    </row>
    <row r="11" spans="1:5" ht="15" thickBot="1" x14ac:dyDescent="0.25">
      <c r="A11" s="26"/>
      <c r="B11" s="26"/>
      <c r="C11" s="3"/>
      <c r="D11" s="27"/>
      <c r="E11" s="28"/>
    </row>
    <row r="12" spans="1:5" ht="15" thickBot="1" x14ac:dyDescent="0.25">
      <c r="B12" s="33" t="s">
        <v>1</v>
      </c>
      <c r="C12" s="34"/>
      <c r="D12" s="35">
        <f>SUM(D3+D4+D5+D6+D7+D8+D9+D10)</f>
        <v>0</v>
      </c>
      <c r="E12" s="36"/>
    </row>
    <row r="14" spans="1:5" ht="16.5" customHeight="1" x14ac:dyDescent="0.2"/>
    <row r="15" spans="1:5" ht="33" customHeight="1" x14ac:dyDescent="0.2">
      <c r="B15" s="15"/>
      <c r="C15" s="15"/>
      <c r="D15" s="95"/>
      <c r="E15" s="95"/>
    </row>
    <row r="16" spans="1:5" ht="33" customHeight="1" x14ac:dyDescent="0.2">
      <c r="B16" s="16"/>
      <c r="C16" s="17"/>
      <c r="D16" s="15"/>
      <c r="E16" s="15"/>
    </row>
    <row r="17" spans="2:5" ht="33" customHeight="1" x14ac:dyDescent="0.2">
      <c r="B17" s="18"/>
      <c r="C17" s="19"/>
      <c r="D17" s="20"/>
      <c r="E17" s="20"/>
    </row>
    <row r="18" spans="2:5" ht="33" customHeight="1" x14ac:dyDescent="0.2">
      <c r="B18" s="21"/>
      <c r="C18" s="19"/>
      <c r="D18" s="20"/>
      <c r="E18" s="20"/>
    </row>
    <row r="19" spans="2:5" ht="33" customHeight="1" x14ac:dyDescent="0.2">
      <c r="B19" s="21"/>
      <c r="C19" s="19"/>
      <c r="D19" s="20"/>
      <c r="E19" s="20"/>
    </row>
    <row r="20" spans="2:5" ht="33" customHeight="1" x14ac:dyDescent="0.2">
      <c r="B20" s="21"/>
      <c r="C20" s="19"/>
      <c r="D20" s="20"/>
      <c r="E20" s="20"/>
    </row>
    <row r="21" spans="2:5" ht="33" customHeight="1" x14ac:dyDescent="0.2">
      <c r="B21" s="21"/>
      <c r="C21" s="19"/>
      <c r="D21" s="20"/>
      <c r="E21" s="20"/>
    </row>
    <row r="22" spans="2:5" ht="33" customHeight="1" x14ac:dyDescent="0.2">
      <c r="B22" s="21"/>
      <c r="C22" s="19"/>
      <c r="D22" s="20"/>
      <c r="E22" s="20"/>
    </row>
    <row r="23" spans="2:5" ht="33" customHeight="1" x14ac:dyDescent="0.2">
      <c r="B23" s="21"/>
      <c r="C23" s="19"/>
      <c r="D23" s="20"/>
      <c r="E23" s="20"/>
    </row>
    <row r="24" spans="2:5" ht="33" customHeight="1" x14ac:dyDescent="0.2">
      <c r="B24" s="21"/>
      <c r="C24" s="19"/>
      <c r="D24" s="20"/>
      <c r="E24" s="20"/>
    </row>
    <row r="25" spans="2:5" ht="33" customHeight="1" x14ac:dyDescent="0.2">
      <c r="B25" s="22"/>
      <c r="C25" s="22"/>
      <c r="D25" s="23"/>
      <c r="E25" s="23"/>
    </row>
  </sheetData>
  <sheetProtection insertRows="0"/>
  <mergeCells count="2">
    <mergeCell ref="D15:E15"/>
    <mergeCell ref="C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abSelected="1" zoomScale="112" zoomScaleNormal="85" workbookViewId="0">
      <selection activeCell="C5" sqref="C5"/>
    </sheetView>
  </sheetViews>
  <sheetFormatPr baseColWidth="10" defaultColWidth="9.33203125" defaultRowHeight="14" x14ac:dyDescent="0.2"/>
  <cols>
    <col min="1" max="1" width="35.33203125" style="24" bestFit="1" customWidth="1"/>
    <col min="2" max="2" width="14.1640625" style="24" bestFit="1" customWidth="1"/>
    <col min="3" max="3" width="16.6640625" style="24" bestFit="1" customWidth="1"/>
    <col min="4" max="4" width="49.1640625" style="24" customWidth="1"/>
    <col min="5" max="5" width="15.5" style="24" customWidth="1"/>
    <col min="6" max="6" width="44.6640625" style="24" customWidth="1"/>
    <col min="7" max="16384" width="9.33203125" style="24"/>
  </cols>
  <sheetData>
    <row r="1" spans="1:5" ht="22.5" customHeight="1" x14ac:dyDescent="0.2">
      <c r="A1" s="91" t="str">
        <f>Summary!B9</f>
        <v>NAME</v>
      </c>
      <c r="B1" s="91"/>
      <c r="C1" s="91"/>
      <c r="D1" s="90"/>
      <c r="E1" s="90"/>
    </row>
    <row r="4" spans="1:5" x14ac:dyDescent="0.2">
      <c r="A4" s="39" t="s">
        <v>30</v>
      </c>
      <c r="B4" s="40"/>
      <c r="C4" s="40" t="s">
        <v>10</v>
      </c>
      <c r="D4" s="40"/>
      <c r="E4" s="41" t="s">
        <v>11</v>
      </c>
    </row>
    <row r="5" spans="1:5" ht="60" x14ac:dyDescent="0.2">
      <c r="A5" s="78" t="s">
        <v>81</v>
      </c>
      <c r="B5" s="51"/>
      <c r="C5" s="52">
        <f>Effort!E12</f>
        <v>0</v>
      </c>
      <c r="D5" s="79"/>
      <c r="E5" s="53"/>
    </row>
    <row r="6" spans="1:5" x14ac:dyDescent="0.2">
      <c r="A6" s="39"/>
      <c r="B6" s="54" t="s">
        <v>16</v>
      </c>
      <c r="C6" s="55">
        <f>SUM(C5:C5)</f>
        <v>0</v>
      </c>
      <c r="D6" s="61" t="s">
        <v>31</v>
      </c>
      <c r="E6" s="42">
        <f>SUM(E5:E5)</f>
        <v>0</v>
      </c>
    </row>
    <row r="7" spans="1:5" x14ac:dyDescent="0.2">
      <c r="A7" s="56"/>
      <c r="B7" s="56"/>
      <c r="C7" s="56"/>
      <c r="D7" s="56"/>
      <c r="E7" s="57"/>
    </row>
    <row r="8" spans="1:5" x14ac:dyDescent="0.2">
      <c r="A8" s="56"/>
      <c r="B8" s="56"/>
      <c r="C8" s="56"/>
      <c r="D8" s="56"/>
      <c r="E8" s="57"/>
    </row>
    <row r="9" spans="1:5" x14ac:dyDescent="0.2">
      <c r="A9" s="39" t="s">
        <v>25</v>
      </c>
      <c r="B9" s="40" t="s">
        <v>15</v>
      </c>
      <c r="C9" s="40"/>
      <c r="D9" s="40" t="s">
        <v>12</v>
      </c>
      <c r="E9" s="41" t="s">
        <v>11</v>
      </c>
    </row>
    <row r="10" spans="1:5" x14ac:dyDescent="0.2">
      <c r="A10" s="47" t="s">
        <v>26</v>
      </c>
      <c r="B10" s="5"/>
      <c r="C10" s="5"/>
      <c r="D10" s="80"/>
      <c r="E10" s="4">
        <v>0</v>
      </c>
    </row>
    <row r="11" spans="1:5" x14ac:dyDescent="0.2">
      <c r="A11" s="48" t="s">
        <v>27</v>
      </c>
      <c r="B11" s="5"/>
      <c r="C11" s="5"/>
      <c r="D11" s="81"/>
      <c r="E11" s="4">
        <v>0</v>
      </c>
    </row>
    <row r="12" spans="1:5" x14ac:dyDescent="0.2">
      <c r="A12" s="48" t="s">
        <v>28</v>
      </c>
      <c r="B12" s="5"/>
      <c r="C12" s="5"/>
      <c r="D12" s="81"/>
      <c r="E12" s="4">
        <v>0</v>
      </c>
    </row>
    <row r="13" spans="1:5" x14ac:dyDescent="0.2">
      <c r="A13" s="48"/>
      <c r="B13" s="5"/>
      <c r="C13" s="5"/>
      <c r="D13" s="81"/>
      <c r="E13" s="4"/>
    </row>
    <row r="14" spans="1:5" x14ac:dyDescent="0.2">
      <c r="A14" s="48"/>
      <c r="B14" s="5"/>
      <c r="C14" s="5"/>
      <c r="D14" s="81"/>
      <c r="E14" s="4"/>
    </row>
    <row r="15" spans="1:5" x14ac:dyDescent="0.2">
      <c r="A15" s="48"/>
      <c r="B15" s="5"/>
      <c r="C15" s="5"/>
      <c r="D15" s="81"/>
      <c r="E15" s="4"/>
    </row>
    <row r="16" spans="1:5" x14ac:dyDescent="0.2">
      <c r="A16" s="48"/>
      <c r="B16" s="5"/>
      <c r="C16" s="5"/>
      <c r="D16" s="81"/>
      <c r="E16" s="4"/>
    </row>
    <row r="17" spans="1:5" x14ac:dyDescent="0.2">
      <c r="A17" s="48"/>
      <c r="B17" s="5"/>
      <c r="C17" s="5"/>
      <c r="D17" s="81"/>
      <c r="E17" s="4"/>
    </row>
    <row r="18" spans="1:5" x14ac:dyDescent="0.2">
      <c r="A18" s="48"/>
      <c r="B18" s="5"/>
      <c r="C18" s="5"/>
      <c r="D18" s="81"/>
      <c r="E18" s="4"/>
    </row>
    <row r="19" spans="1:5" x14ac:dyDescent="0.2">
      <c r="A19" s="48"/>
      <c r="B19" s="5"/>
      <c r="C19" s="5"/>
      <c r="D19" s="81"/>
      <c r="E19" s="4"/>
    </row>
    <row r="20" spans="1:5" x14ac:dyDescent="0.2">
      <c r="A20" s="48"/>
      <c r="B20" s="5"/>
      <c r="C20" s="5"/>
      <c r="D20" s="81"/>
      <c r="E20" s="4"/>
    </row>
    <row r="21" spans="1:5" x14ac:dyDescent="0.2">
      <c r="A21" s="48"/>
      <c r="B21" s="5"/>
      <c r="C21" s="5"/>
      <c r="D21" s="1"/>
      <c r="E21" s="4"/>
    </row>
    <row r="22" spans="1:5" x14ac:dyDescent="0.2">
      <c r="A22" s="48"/>
      <c r="B22" s="5"/>
      <c r="C22" s="5"/>
      <c r="D22" s="81"/>
      <c r="E22" s="4"/>
    </row>
    <row r="23" spans="1:5" x14ac:dyDescent="0.2">
      <c r="A23" s="48"/>
      <c r="B23" s="5"/>
      <c r="C23" s="5"/>
      <c r="D23" s="1"/>
      <c r="E23" s="4"/>
    </row>
    <row r="24" spans="1:5" x14ac:dyDescent="0.2">
      <c r="A24" s="49"/>
      <c r="B24" s="5"/>
      <c r="C24" s="82"/>
      <c r="D24" s="82"/>
      <c r="E24" s="83"/>
    </row>
    <row r="25" spans="1:5" ht="15" x14ac:dyDescent="0.2">
      <c r="A25" s="45"/>
      <c r="B25" s="46"/>
      <c r="C25" s="46"/>
      <c r="D25" s="62" t="s">
        <v>32</v>
      </c>
      <c r="E25" s="38">
        <f>SUM(E10:E24)</f>
        <v>0</v>
      </c>
    </row>
    <row r="26" spans="1:5" x14ac:dyDescent="0.2">
      <c r="C26" s="50"/>
      <c r="D26" s="50"/>
      <c r="E26" s="58"/>
    </row>
    <row r="27" spans="1:5" x14ac:dyDescent="0.2">
      <c r="A27" s="39" t="s">
        <v>33</v>
      </c>
      <c r="B27" s="40" t="s">
        <v>15</v>
      </c>
      <c r="C27" s="40" t="s">
        <v>29</v>
      </c>
      <c r="D27" s="40" t="s">
        <v>12</v>
      </c>
      <c r="E27" s="41" t="s">
        <v>11</v>
      </c>
    </row>
    <row r="28" spans="1:5" x14ac:dyDescent="0.2">
      <c r="A28" s="47"/>
      <c r="B28" s="43"/>
      <c r="C28" s="43"/>
      <c r="D28" s="44"/>
      <c r="E28" s="4"/>
    </row>
    <row r="29" spans="1:5" x14ac:dyDescent="0.2">
      <c r="A29" s="48"/>
      <c r="B29" s="43"/>
      <c r="C29" s="5"/>
      <c r="D29" s="6"/>
      <c r="E29" s="4"/>
    </row>
    <row r="30" spans="1:5" ht="15" x14ac:dyDescent="0.2">
      <c r="A30" s="45"/>
      <c r="B30" s="46"/>
      <c r="C30" s="46"/>
      <c r="D30" s="62" t="s">
        <v>35</v>
      </c>
      <c r="E30" s="38">
        <f>SUM(E28:E29)</f>
        <v>0</v>
      </c>
    </row>
    <row r="31" spans="1:5" x14ac:dyDescent="0.2">
      <c r="C31" s="50"/>
      <c r="D31" s="50"/>
      <c r="E31" s="58"/>
    </row>
    <row r="32" spans="1:5" ht="15" x14ac:dyDescent="0.2">
      <c r="A32" s="45" t="s">
        <v>36</v>
      </c>
      <c r="B32" s="45" t="s">
        <v>37</v>
      </c>
      <c r="C32" s="63">
        <v>0.25</v>
      </c>
      <c r="D32" s="45" t="s">
        <v>82</v>
      </c>
      <c r="E32" s="38">
        <f>(E6+E25)*C32</f>
        <v>0</v>
      </c>
    </row>
    <row r="33" spans="1:5" x14ac:dyDescent="0.2">
      <c r="A33" s="59"/>
      <c r="B33" s="59"/>
      <c r="C33" s="59"/>
      <c r="D33" s="60"/>
    </row>
    <row r="34" spans="1:5" ht="16" x14ac:dyDescent="0.2">
      <c r="A34" s="64" t="s">
        <v>13</v>
      </c>
      <c r="B34" s="64"/>
      <c r="C34" s="65">
        <f>C6</f>
        <v>0</v>
      </c>
      <c r="D34" s="64" t="s">
        <v>14</v>
      </c>
      <c r="E34" s="66">
        <f>E32+E30+E25+E6</f>
        <v>0</v>
      </c>
    </row>
  </sheetData>
  <mergeCells count="2">
    <mergeCell ref="D1:E1"/>
    <mergeCell ref="A1:C1"/>
  </mergeCells>
  <conditionalFormatting sqref="C5">
    <cfRule type="cellIs" dxfId="1" priority="1" operator="greaterThan">
      <formula>0</formula>
    </cfRule>
  </conditionalFormatting>
  <dataValidations count="1">
    <dataValidation allowBlank="1" showInputMessage="1" showErrorMessage="1" sqref="B30 B25" xr:uid="{F6185596-A5A4-4105-BF80-EC386379CDB7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D7244C7-6F9E-4B46-8A6A-69B79E46A11C}">
          <x14:formula1>
            <xm:f>Dati!$B$42:$B$44</xm:f>
          </x14:formula1>
          <xm:sqref>A10:A24</xm:sqref>
        </x14:dataValidation>
        <x14:dataValidation type="list" allowBlank="1" showInputMessage="1" showErrorMessage="1" xr:uid="{2843617C-E0CD-4DEE-8D13-BC33A2ABA731}">
          <x14:formula1>
            <xm:f>Dati!$B$47:$B$48</xm:f>
          </x14:formula1>
          <xm:sqref>A28:A29</xm:sqref>
        </x14:dataValidation>
        <x14:dataValidation type="list" allowBlank="1" showInputMessage="1" showErrorMessage="1" xr:uid="{88EC49E1-7AA6-4CB7-B6B2-1A8381D371BF}">
          <x14:formula1>
            <xm:f>Dati!$B$52:$B$63</xm:f>
          </x14:formula1>
          <xm:sqref>B28:B29 B10:B24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5F3CC-B194-4FD3-876E-ECB3568871D2}">
  <dimension ref="A1:M63"/>
  <sheetViews>
    <sheetView topLeftCell="A46" workbookViewId="0">
      <selection activeCell="B52" sqref="B52:B63"/>
    </sheetView>
  </sheetViews>
  <sheetFormatPr baseColWidth="10" defaultColWidth="9.1640625" defaultRowHeight="15" x14ac:dyDescent="0.2"/>
  <cols>
    <col min="1" max="1" width="9.1640625" style="10"/>
    <col min="2" max="2" width="39.6640625" style="10" bestFit="1" customWidth="1"/>
    <col min="3" max="3" width="44.6640625" style="10" bestFit="1" customWidth="1"/>
    <col min="4" max="4" width="58.5" style="74" bestFit="1" customWidth="1"/>
    <col min="5" max="15" width="9.1640625" style="10"/>
    <col min="16" max="16" width="9.5" style="10" customWidth="1"/>
    <col min="17" max="17" width="12.33203125" style="10" customWidth="1"/>
    <col min="18" max="16384" width="9.1640625" style="10"/>
  </cols>
  <sheetData>
    <row r="1" spans="1:13" x14ac:dyDescent="0.2">
      <c r="A1" s="75" t="s">
        <v>118</v>
      </c>
      <c r="B1" s="75"/>
      <c r="C1" s="75"/>
      <c r="D1" s="77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2">
      <c r="A2" s="13" t="s">
        <v>20</v>
      </c>
      <c r="B2" s="13" t="s">
        <v>21</v>
      </c>
      <c r="C2" s="13" t="s">
        <v>22</v>
      </c>
      <c r="D2" s="13" t="s">
        <v>23</v>
      </c>
      <c r="E2" s="13" t="s">
        <v>2</v>
      </c>
      <c r="F2" s="13" t="s">
        <v>3</v>
      </c>
      <c r="G2" s="13" t="s">
        <v>4</v>
      </c>
      <c r="H2" s="13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12"/>
    </row>
    <row r="3" spans="1:13" x14ac:dyDescent="0.2">
      <c r="A3" s="9">
        <v>1</v>
      </c>
      <c r="B3" s="9" t="s">
        <v>17</v>
      </c>
      <c r="C3" s="9" t="s">
        <v>0</v>
      </c>
      <c r="D3" s="73" t="s">
        <v>83</v>
      </c>
      <c r="E3" s="72">
        <v>0</v>
      </c>
      <c r="F3" s="72">
        <v>24</v>
      </c>
      <c r="G3" s="72">
        <v>32</v>
      </c>
      <c r="H3" s="72">
        <v>16</v>
      </c>
      <c r="I3" s="72">
        <v>28</v>
      </c>
      <c r="J3" s="72">
        <v>12</v>
      </c>
      <c r="K3" s="72">
        <v>48</v>
      </c>
      <c r="L3" s="72">
        <v>0</v>
      </c>
      <c r="M3" s="11">
        <f t="shared" ref="M3:M36" si="0">SUM(E3:L3)</f>
        <v>160</v>
      </c>
    </row>
    <row r="4" spans="1:13" x14ac:dyDescent="0.2">
      <c r="A4" s="9">
        <v>2</v>
      </c>
      <c r="B4" s="9" t="s">
        <v>18</v>
      </c>
      <c r="C4" s="9" t="s">
        <v>43</v>
      </c>
      <c r="D4" s="73" t="s">
        <v>84</v>
      </c>
      <c r="E4" s="72">
        <v>27</v>
      </c>
      <c r="F4" s="72">
        <v>0</v>
      </c>
      <c r="G4" s="72">
        <v>0</v>
      </c>
      <c r="H4" s="72">
        <v>17</v>
      </c>
      <c r="I4" s="72">
        <v>5</v>
      </c>
      <c r="J4" s="72">
        <v>1</v>
      </c>
      <c r="K4" s="72">
        <v>2</v>
      </c>
      <c r="L4" s="72">
        <v>0</v>
      </c>
      <c r="M4" s="11">
        <f t="shared" si="0"/>
        <v>52</v>
      </c>
    </row>
    <row r="5" spans="1:13" x14ac:dyDescent="0.2">
      <c r="A5" s="9">
        <v>3</v>
      </c>
      <c r="B5" s="9" t="s">
        <v>18</v>
      </c>
      <c r="C5" s="9" t="s">
        <v>44</v>
      </c>
      <c r="D5" s="73" t="s">
        <v>85</v>
      </c>
      <c r="E5" s="72">
        <v>0</v>
      </c>
      <c r="F5" s="72">
        <v>33</v>
      </c>
      <c r="G5" s="72">
        <v>0</v>
      </c>
      <c r="H5" s="72">
        <v>1</v>
      </c>
      <c r="I5" s="72">
        <v>0</v>
      </c>
      <c r="J5" s="72">
        <v>2</v>
      </c>
      <c r="K5" s="72">
        <v>2</v>
      </c>
      <c r="L5" s="72">
        <v>0</v>
      </c>
      <c r="M5" s="11">
        <f t="shared" si="0"/>
        <v>38</v>
      </c>
    </row>
    <row r="6" spans="1:13" x14ac:dyDescent="0.2">
      <c r="A6" s="9">
        <v>4</v>
      </c>
      <c r="B6" s="9" t="s">
        <v>18</v>
      </c>
      <c r="C6" s="9" t="s">
        <v>45</v>
      </c>
      <c r="D6" s="73" t="s">
        <v>86</v>
      </c>
      <c r="E6" s="72">
        <v>6</v>
      </c>
      <c r="F6" s="72">
        <v>7</v>
      </c>
      <c r="G6" s="72">
        <v>26</v>
      </c>
      <c r="H6" s="72">
        <v>5</v>
      </c>
      <c r="I6" s="72">
        <v>4</v>
      </c>
      <c r="J6" s="72">
        <v>2</v>
      </c>
      <c r="K6" s="72">
        <v>2</v>
      </c>
      <c r="L6" s="72">
        <v>0</v>
      </c>
      <c r="M6" s="11">
        <f t="shared" si="0"/>
        <v>52</v>
      </c>
    </row>
    <row r="7" spans="1:13" ht="19.5" customHeight="1" x14ac:dyDescent="0.2">
      <c r="A7" s="9">
        <v>5</v>
      </c>
      <c r="B7" s="9" t="s">
        <v>18</v>
      </c>
      <c r="C7" s="9" t="s">
        <v>46</v>
      </c>
      <c r="D7" s="73" t="s">
        <v>87</v>
      </c>
      <c r="E7" s="72">
        <v>0</v>
      </c>
      <c r="F7" s="72">
        <v>0</v>
      </c>
      <c r="G7" s="72">
        <v>0</v>
      </c>
      <c r="H7" s="72">
        <v>0</v>
      </c>
      <c r="I7" s="72">
        <v>0</v>
      </c>
      <c r="J7" s="72">
        <v>0</v>
      </c>
      <c r="K7" s="72">
        <v>0</v>
      </c>
      <c r="L7" s="72">
        <v>0</v>
      </c>
      <c r="M7" s="11">
        <f t="shared" si="0"/>
        <v>0</v>
      </c>
    </row>
    <row r="8" spans="1:13" ht="19.5" customHeight="1" x14ac:dyDescent="0.2">
      <c r="A8" s="9" t="s">
        <v>77</v>
      </c>
      <c r="B8" s="9" t="s">
        <v>75</v>
      </c>
      <c r="C8" s="9" t="s">
        <v>47</v>
      </c>
      <c r="D8" s="73" t="s">
        <v>88</v>
      </c>
      <c r="E8" s="72">
        <v>9</v>
      </c>
      <c r="F8" s="72">
        <v>3</v>
      </c>
      <c r="G8" s="72">
        <v>9</v>
      </c>
      <c r="H8" s="72">
        <v>48</v>
      </c>
      <c r="I8" s="72">
        <v>0</v>
      </c>
      <c r="J8" s="72">
        <v>5</v>
      </c>
      <c r="K8" s="72">
        <v>2</v>
      </c>
      <c r="L8" s="72">
        <v>0</v>
      </c>
      <c r="M8" s="11">
        <f t="shared" si="0"/>
        <v>76</v>
      </c>
    </row>
    <row r="9" spans="1:13" ht="19.5" customHeight="1" x14ac:dyDescent="0.2">
      <c r="A9" s="9" t="s">
        <v>78</v>
      </c>
      <c r="B9" s="9" t="s">
        <v>75</v>
      </c>
      <c r="C9" s="9" t="s">
        <v>48</v>
      </c>
      <c r="D9" s="73" t="s">
        <v>89</v>
      </c>
      <c r="E9" s="72">
        <v>0</v>
      </c>
      <c r="F9" s="72">
        <v>0</v>
      </c>
      <c r="G9" s="72">
        <v>11</v>
      </c>
      <c r="H9" s="72">
        <v>5</v>
      </c>
      <c r="I9" s="72">
        <v>0</v>
      </c>
      <c r="J9" s="72">
        <v>0</v>
      </c>
      <c r="K9" s="72">
        <v>0</v>
      </c>
      <c r="L9" s="72">
        <v>0</v>
      </c>
      <c r="M9" s="11">
        <f t="shared" si="0"/>
        <v>16</v>
      </c>
    </row>
    <row r="10" spans="1:13" ht="19.5" customHeight="1" x14ac:dyDescent="0.2">
      <c r="A10" s="9">
        <v>6</v>
      </c>
      <c r="B10" s="9" t="s">
        <v>18</v>
      </c>
      <c r="C10" s="9" t="s">
        <v>49</v>
      </c>
      <c r="D10" s="73" t="s">
        <v>90</v>
      </c>
      <c r="E10" s="72">
        <v>2</v>
      </c>
      <c r="F10" s="72">
        <v>12</v>
      </c>
      <c r="G10" s="72">
        <v>0</v>
      </c>
      <c r="H10" s="72">
        <v>2</v>
      </c>
      <c r="I10" s="72">
        <v>39</v>
      </c>
      <c r="J10" s="72">
        <v>1</v>
      </c>
      <c r="K10" s="72">
        <v>2</v>
      </c>
      <c r="L10" s="72">
        <v>0</v>
      </c>
      <c r="M10" s="11">
        <f t="shared" si="0"/>
        <v>58</v>
      </c>
    </row>
    <row r="11" spans="1:13" ht="19.5" customHeight="1" x14ac:dyDescent="0.15">
      <c r="A11" s="9">
        <v>7</v>
      </c>
      <c r="B11" s="9" t="s">
        <v>18</v>
      </c>
      <c r="C11" s="9" t="s">
        <v>50</v>
      </c>
      <c r="D11" s="73" t="s">
        <v>91</v>
      </c>
      <c r="E11" s="71">
        <v>0</v>
      </c>
      <c r="F11" s="71">
        <v>2</v>
      </c>
      <c r="G11" s="71">
        <v>18</v>
      </c>
      <c r="H11" s="71">
        <v>4</v>
      </c>
      <c r="I11" s="71">
        <v>0</v>
      </c>
      <c r="J11" s="71">
        <v>27</v>
      </c>
      <c r="K11" s="71">
        <v>2</v>
      </c>
      <c r="L11" s="71">
        <v>0</v>
      </c>
      <c r="M11" s="11">
        <f t="shared" si="0"/>
        <v>53</v>
      </c>
    </row>
    <row r="12" spans="1:13" ht="19.5" customHeight="1" x14ac:dyDescent="0.15">
      <c r="A12" s="9">
        <v>8</v>
      </c>
      <c r="B12" s="9" t="s">
        <v>18</v>
      </c>
      <c r="C12" s="9" t="s">
        <v>51</v>
      </c>
      <c r="D12" s="73" t="s">
        <v>92</v>
      </c>
      <c r="E12" s="71">
        <v>0</v>
      </c>
      <c r="F12" s="71">
        <v>0</v>
      </c>
      <c r="G12" s="71">
        <v>24</v>
      </c>
      <c r="H12" s="71">
        <v>2</v>
      </c>
      <c r="I12" s="71">
        <v>0</v>
      </c>
      <c r="J12" s="71">
        <v>2</v>
      </c>
      <c r="K12" s="71">
        <v>4</v>
      </c>
      <c r="L12" s="71">
        <v>0</v>
      </c>
      <c r="M12" s="11">
        <f t="shared" si="0"/>
        <v>32</v>
      </c>
    </row>
    <row r="13" spans="1:13" ht="19.5" customHeight="1" x14ac:dyDescent="0.15">
      <c r="A13" s="9">
        <v>9</v>
      </c>
      <c r="B13" s="9" t="s">
        <v>18</v>
      </c>
      <c r="C13" s="9" t="s">
        <v>52</v>
      </c>
      <c r="D13" s="73" t="s">
        <v>93</v>
      </c>
      <c r="E13" s="71">
        <v>8</v>
      </c>
      <c r="F13" s="71">
        <v>0</v>
      </c>
      <c r="G13" s="71">
        <v>10</v>
      </c>
      <c r="H13" s="71">
        <v>9</v>
      </c>
      <c r="I13" s="71">
        <v>8</v>
      </c>
      <c r="J13" s="71">
        <v>16</v>
      </c>
      <c r="K13" s="71">
        <v>2</v>
      </c>
      <c r="L13" s="71">
        <v>0</v>
      </c>
      <c r="M13" s="11">
        <f t="shared" si="0"/>
        <v>53</v>
      </c>
    </row>
    <row r="14" spans="1:13" ht="19.5" customHeight="1" x14ac:dyDescent="0.15">
      <c r="A14" s="9">
        <v>10</v>
      </c>
      <c r="B14" s="9" t="s">
        <v>18</v>
      </c>
      <c r="C14" s="9" t="s">
        <v>53</v>
      </c>
      <c r="D14" s="73" t="s">
        <v>94</v>
      </c>
      <c r="E14" s="71">
        <v>22</v>
      </c>
      <c r="F14" s="71">
        <v>0</v>
      </c>
      <c r="G14" s="71">
        <v>0</v>
      </c>
      <c r="H14" s="71">
        <v>8</v>
      </c>
      <c r="I14" s="71">
        <v>5</v>
      </c>
      <c r="J14" s="71">
        <v>1</v>
      </c>
      <c r="K14" s="71">
        <v>2</v>
      </c>
      <c r="L14" s="71">
        <v>0</v>
      </c>
      <c r="M14" s="11">
        <f t="shared" si="0"/>
        <v>38</v>
      </c>
    </row>
    <row r="15" spans="1:13" ht="19.5" customHeight="1" x14ac:dyDescent="0.15">
      <c r="A15" s="9">
        <v>11</v>
      </c>
      <c r="B15" s="9" t="s">
        <v>18</v>
      </c>
      <c r="C15" s="9" t="s">
        <v>54</v>
      </c>
      <c r="D15" s="73" t="s">
        <v>95</v>
      </c>
      <c r="E15" s="71">
        <v>23</v>
      </c>
      <c r="F15" s="71">
        <v>0</v>
      </c>
      <c r="G15" s="71">
        <v>0</v>
      </c>
      <c r="H15" s="71">
        <v>1</v>
      </c>
      <c r="I15" s="71">
        <v>19</v>
      </c>
      <c r="J15" s="71">
        <v>5</v>
      </c>
      <c r="K15" s="71">
        <v>2</v>
      </c>
      <c r="L15" s="71">
        <v>0</v>
      </c>
      <c r="M15" s="11">
        <f t="shared" si="0"/>
        <v>50</v>
      </c>
    </row>
    <row r="16" spans="1:13" ht="19.5" customHeight="1" x14ac:dyDescent="0.15">
      <c r="A16" s="9">
        <v>12</v>
      </c>
      <c r="B16" s="9" t="s">
        <v>18</v>
      </c>
      <c r="C16" s="9" t="s">
        <v>19</v>
      </c>
      <c r="D16" s="73" t="s">
        <v>96</v>
      </c>
      <c r="E16" s="71">
        <v>0</v>
      </c>
      <c r="F16" s="71">
        <v>23</v>
      </c>
      <c r="G16" s="71">
        <v>0</v>
      </c>
      <c r="H16" s="71">
        <v>22</v>
      </c>
      <c r="I16" s="71">
        <v>0</v>
      </c>
      <c r="J16" s="71">
        <v>3</v>
      </c>
      <c r="K16" s="71">
        <v>2</v>
      </c>
      <c r="L16" s="71">
        <v>0</v>
      </c>
      <c r="M16" s="11">
        <f t="shared" si="0"/>
        <v>50</v>
      </c>
    </row>
    <row r="17" spans="1:13" ht="19.5" customHeight="1" x14ac:dyDescent="0.15">
      <c r="A17" s="9">
        <v>13</v>
      </c>
      <c r="B17" s="9" t="s">
        <v>18</v>
      </c>
      <c r="C17" s="9" t="s">
        <v>55</v>
      </c>
      <c r="D17" s="73" t="s">
        <v>97</v>
      </c>
      <c r="E17" s="71">
        <v>6</v>
      </c>
      <c r="F17" s="71">
        <v>24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11">
        <f t="shared" si="0"/>
        <v>30</v>
      </c>
    </row>
    <row r="18" spans="1:13" ht="19.5" customHeight="1" x14ac:dyDescent="0.15">
      <c r="A18" s="9">
        <v>14</v>
      </c>
      <c r="B18" s="9" t="s">
        <v>18</v>
      </c>
      <c r="C18" s="9" t="s">
        <v>56</v>
      </c>
      <c r="D18" s="73" t="s">
        <v>98</v>
      </c>
      <c r="E18" s="71">
        <v>23</v>
      </c>
      <c r="F18" s="71">
        <v>12</v>
      </c>
      <c r="G18" s="71">
        <v>10</v>
      </c>
      <c r="H18" s="71">
        <v>2</v>
      </c>
      <c r="I18" s="71">
        <v>0</v>
      </c>
      <c r="J18" s="71">
        <v>1</v>
      </c>
      <c r="K18" s="71">
        <v>2</v>
      </c>
      <c r="L18" s="71">
        <v>0</v>
      </c>
      <c r="M18" s="11">
        <f t="shared" si="0"/>
        <v>50</v>
      </c>
    </row>
    <row r="19" spans="1:13" ht="19.5" customHeight="1" x14ac:dyDescent="0.15">
      <c r="A19" s="9">
        <v>15</v>
      </c>
      <c r="B19" s="9" t="s">
        <v>18</v>
      </c>
      <c r="C19" s="9" t="s">
        <v>57</v>
      </c>
      <c r="D19" s="73" t="s">
        <v>99</v>
      </c>
      <c r="E19" s="71">
        <v>3</v>
      </c>
      <c r="F19" s="71">
        <v>0</v>
      </c>
      <c r="G19" s="71">
        <v>3</v>
      </c>
      <c r="H19" s="71">
        <v>24</v>
      </c>
      <c r="I19" s="71">
        <v>13</v>
      </c>
      <c r="J19" s="71">
        <v>9</v>
      </c>
      <c r="K19" s="71">
        <v>2</v>
      </c>
      <c r="L19" s="71">
        <v>0</v>
      </c>
      <c r="M19" s="11">
        <f t="shared" si="0"/>
        <v>54</v>
      </c>
    </row>
    <row r="20" spans="1:13" ht="19.5" customHeight="1" x14ac:dyDescent="0.15">
      <c r="A20" s="9">
        <v>16</v>
      </c>
      <c r="B20" s="9" t="s">
        <v>18</v>
      </c>
      <c r="C20" s="9" t="s">
        <v>58</v>
      </c>
      <c r="D20" s="73" t="s">
        <v>100</v>
      </c>
      <c r="E20" s="71">
        <v>0</v>
      </c>
      <c r="F20" s="71">
        <v>19</v>
      </c>
      <c r="G20" s="71">
        <v>0</v>
      </c>
      <c r="H20" s="71">
        <v>2</v>
      </c>
      <c r="I20" s="71">
        <v>0</v>
      </c>
      <c r="J20" s="71">
        <v>1</v>
      </c>
      <c r="K20" s="71">
        <v>2</v>
      </c>
      <c r="L20" s="71">
        <v>0</v>
      </c>
      <c r="M20" s="11">
        <f t="shared" si="0"/>
        <v>24</v>
      </c>
    </row>
    <row r="21" spans="1:13" ht="19.5" customHeight="1" x14ac:dyDescent="0.15">
      <c r="A21" s="9">
        <v>17</v>
      </c>
      <c r="B21" s="9" t="s">
        <v>18</v>
      </c>
      <c r="C21" s="9" t="s">
        <v>59</v>
      </c>
      <c r="D21" s="73" t="s">
        <v>101</v>
      </c>
      <c r="E21" s="71">
        <v>23</v>
      </c>
      <c r="F21" s="71">
        <v>0</v>
      </c>
      <c r="G21" s="71">
        <v>0</v>
      </c>
      <c r="H21" s="71">
        <v>8</v>
      </c>
      <c r="I21" s="71">
        <v>0</v>
      </c>
      <c r="J21" s="71">
        <v>3</v>
      </c>
      <c r="K21" s="71">
        <v>2</v>
      </c>
      <c r="L21" s="71">
        <v>0</v>
      </c>
      <c r="M21" s="11">
        <f t="shared" si="0"/>
        <v>36</v>
      </c>
    </row>
    <row r="22" spans="1:13" ht="19.5" customHeight="1" x14ac:dyDescent="0.15">
      <c r="A22" s="9">
        <v>18</v>
      </c>
      <c r="B22" s="9" t="s">
        <v>18</v>
      </c>
      <c r="C22" s="9" t="s">
        <v>60</v>
      </c>
      <c r="D22" s="73" t="s">
        <v>102</v>
      </c>
      <c r="E22" s="71">
        <v>0</v>
      </c>
      <c r="F22" s="71">
        <v>0</v>
      </c>
      <c r="G22" s="71">
        <v>8</v>
      </c>
      <c r="H22" s="71">
        <v>1</v>
      </c>
      <c r="I22" s="71">
        <v>0</v>
      </c>
      <c r="J22" s="71">
        <v>2</v>
      </c>
      <c r="K22" s="71">
        <v>1</v>
      </c>
      <c r="L22" s="71">
        <v>0</v>
      </c>
      <c r="M22" s="11">
        <f t="shared" si="0"/>
        <v>12</v>
      </c>
    </row>
    <row r="23" spans="1:13" ht="19.5" customHeight="1" x14ac:dyDescent="0.15">
      <c r="A23" s="9">
        <v>19</v>
      </c>
      <c r="B23" s="9" t="s">
        <v>18</v>
      </c>
      <c r="C23" s="9" t="s">
        <v>61</v>
      </c>
      <c r="D23" s="73" t="s">
        <v>103</v>
      </c>
      <c r="E23" s="71">
        <v>33</v>
      </c>
      <c r="F23" s="71">
        <v>7</v>
      </c>
      <c r="G23" s="71">
        <v>0</v>
      </c>
      <c r="H23" s="71">
        <v>6</v>
      </c>
      <c r="I23" s="71">
        <v>0</v>
      </c>
      <c r="J23" s="71">
        <v>2</v>
      </c>
      <c r="K23" s="71">
        <v>2</v>
      </c>
      <c r="L23" s="71">
        <v>0</v>
      </c>
      <c r="M23" s="11">
        <f t="shared" si="0"/>
        <v>50</v>
      </c>
    </row>
    <row r="24" spans="1:13" ht="19.5" customHeight="1" x14ac:dyDescent="0.15">
      <c r="A24" s="9" t="s">
        <v>79</v>
      </c>
      <c r="B24" s="9" t="s">
        <v>75</v>
      </c>
      <c r="C24" s="9" t="s">
        <v>62</v>
      </c>
      <c r="D24" s="73" t="s">
        <v>104</v>
      </c>
      <c r="E24" s="71">
        <v>28</v>
      </c>
      <c r="F24" s="71">
        <v>4</v>
      </c>
      <c r="G24" s="71">
        <v>0</v>
      </c>
      <c r="H24" s="71">
        <v>4</v>
      </c>
      <c r="I24" s="71">
        <v>0</v>
      </c>
      <c r="J24" s="71">
        <v>0</v>
      </c>
      <c r="K24" s="71">
        <v>0</v>
      </c>
      <c r="L24" s="71">
        <v>0</v>
      </c>
      <c r="M24" s="11">
        <f t="shared" si="0"/>
        <v>36</v>
      </c>
    </row>
    <row r="25" spans="1:13" ht="19.5" customHeight="1" x14ac:dyDescent="0.15">
      <c r="A25" s="9">
        <v>20</v>
      </c>
      <c r="B25" s="9" t="s">
        <v>18</v>
      </c>
      <c r="C25" s="9" t="s">
        <v>63</v>
      </c>
      <c r="D25" s="73" t="s">
        <v>105</v>
      </c>
      <c r="E25" s="71">
        <v>17</v>
      </c>
      <c r="F25" s="71">
        <v>0</v>
      </c>
      <c r="G25" s="71">
        <v>0</v>
      </c>
      <c r="H25" s="71">
        <v>8</v>
      </c>
      <c r="I25" s="71">
        <v>0</v>
      </c>
      <c r="J25" s="71">
        <v>2</v>
      </c>
      <c r="K25" s="71">
        <v>2</v>
      </c>
      <c r="L25" s="71">
        <v>0</v>
      </c>
      <c r="M25" s="11">
        <f t="shared" si="0"/>
        <v>29</v>
      </c>
    </row>
    <row r="26" spans="1:13" ht="19.5" customHeight="1" x14ac:dyDescent="0.15">
      <c r="A26" s="9">
        <v>21</v>
      </c>
      <c r="B26" s="9" t="s">
        <v>18</v>
      </c>
      <c r="C26" s="9" t="s">
        <v>64</v>
      </c>
      <c r="D26" s="73" t="s">
        <v>106</v>
      </c>
      <c r="E26" s="71">
        <v>6</v>
      </c>
      <c r="F26" s="71">
        <v>0</v>
      </c>
      <c r="G26" s="71">
        <v>0</v>
      </c>
      <c r="H26" s="71">
        <v>0</v>
      </c>
      <c r="I26" s="71">
        <v>10</v>
      </c>
      <c r="J26" s="71">
        <v>5</v>
      </c>
      <c r="K26" s="71">
        <v>1</v>
      </c>
      <c r="L26" s="71">
        <v>0</v>
      </c>
      <c r="M26" s="11">
        <f t="shared" si="0"/>
        <v>22</v>
      </c>
    </row>
    <row r="27" spans="1:13" ht="19.5" customHeight="1" x14ac:dyDescent="0.15">
      <c r="A27" s="9">
        <v>22</v>
      </c>
      <c r="B27" s="9" t="s">
        <v>18</v>
      </c>
      <c r="C27" s="9" t="s">
        <v>65</v>
      </c>
      <c r="D27" s="73" t="s">
        <v>107</v>
      </c>
      <c r="E27" s="71">
        <v>0</v>
      </c>
      <c r="F27" s="71">
        <v>11</v>
      </c>
      <c r="G27" s="71">
        <v>0</v>
      </c>
      <c r="H27" s="71">
        <v>0</v>
      </c>
      <c r="I27" s="71">
        <v>0</v>
      </c>
      <c r="J27" s="71">
        <v>6</v>
      </c>
      <c r="K27" s="71">
        <v>1</v>
      </c>
      <c r="L27" s="71">
        <v>0</v>
      </c>
      <c r="M27" s="11">
        <f t="shared" si="0"/>
        <v>18</v>
      </c>
    </row>
    <row r="28" spans="1:13" ht="19.5" customHeight="1" x14ac:dyDescent="0.15">
      <c r="A28" s="9">
        <v>23</v>
      </c>
      <c r="B28" s="9" t="s">
        <v>18</v>
      </c>
      <c r="C28" s="9" t="s">
        <v>66</v>
      </c>
      <c r="D28" s="73" t="s">
        <v>108</v>
      </c>
      <c r="E28" s="71">
        <v>0</v>
      </c>
      <c r="F28" s="71">
        <v>0</v>
      </c>
      <c r="G28" s="71">
        <v>7</v>
      </c>
      <c r="H28" s="71">
        <v>0</v>
      </c>
      <c r="I28" s="71">
        <v>5</v>
      </c>
      <c r="J28" s="71">
        <v>3</v>
      </c>
      <c r="K28" s="71">
        <v>1</v>
      </c>
      <c r="L28" s="71">
        <v>0</v>
      </c>
      <c r="M28" s="11">
        <f t="shared" si="0"/>
        <v>16</v>
      </c>
    </row>
    <row r="29" spans="1:13" ht="19.5" customHeight="1" x14ac:dyDescent="0.15">
      <c r="A29" s="9">
        <v>24</v>
      </c>
      <c r="B29" s="9" t="s">
        <v>18</v>
      </c>
      <c r="C29" s="9" t="s">
        <v>67</v>
      </c>
      <c r="D29" s="73" t="s">
        <v>109</v>
      </c>
      <c r="E29" s="71">
        <v>0</v>
      </c>
      <c r="F29" s="71">
        <v>20</v>
      </c>
      <c r="G29" s="71">
        <v>0</v>
      </c>
      <c r="H29" s="71">
        <v>0</v>
      </c>
      <c r="I29" s="71">
        <v>5</v>
      </c>
      <c r="J29" s="71">
        <v>1</v>
      </c>
      <c r="K29" s="71">
        <v>2</v>
      </c>
      <c r="L29" s="71">
        <v>0</v>
      </c>
      <c r="M29" s="11">
        <f t="shared" si="0"/>
        <v>28</v>
      </c>
    </row>
    <row r="30" spans="1:13" ht="19.5" customHeight="1" x14ac:dyDescent="0.15">
      <c r="A30" s="9">
        <v>25</v>
      </c>
      <c r="B30" s="9" t="s">
        <v>18</v>
      </c>
      <c r="C30" s="9" t="s">
        <v>68</v>
      </c>
      <c r="D30" s="73" t="s">
        <v>110</v>
      </c>
      <c r="E30" s="71">
        <v>6</v>
      </c>
      <c r="F30" s="71">
        <v>0</v>
      </c>
      <c r="G30" s="71">
        <v>0</v>
      </c>
      <c r="H30" s="71">
        <v>0</v>
      </c>
      <c r="I30" s="71">
        <v>1</v>
      </c>
      <c r="J30" s="71">
        <v>1</v>
      </c>
      <c r="K30" s="71">
        <v>1</v>
      </c>
      <c r="L30" s="71">
        <v>0</v>
      </c>
      <c r="M30" s="11">
        <f t="shared" si="0"/>
        <v>9</v>
      </c>
    </row>
    <row r="31" spans="1:13" ht="19.5" customHeight="1" x14ac:dyDescent="0.15">
      <c r="A31" s="9">
        <v>26</v>
      </c>
      <c r="B31" s="9" t="s">
        <v>18</v>
      </c>
      <c r="C31" s="9" t="s">
        <v>69</v>
      </c>
      <c r="D31" s="73" t="s">
        <v>111</v>
      </c>
      <c r="E31" s="71">
        <v>6</v>
      </c>
      <c r="F31" s="71">
        <v>0</v>
      </c>
      <c r="G31" s="71">
        <v>0</v>
      </c>
      <c r="H31" s="71">
        <v>0</v>
      </c>
      <c r="I31" s="71">
        <v>1</v>
      </c>
      <c r="J31" s="71">
        <v>0</v>
      </c>
      <c r="K31" s="71">
        <v>1</v>
      </c>
      <c r="L31" s="71">
        <v>0</v>
      </c>
      <c r="M31" s="11">
        <f t="shared" si="0"/>
        <v>8</v>
      </c>
    </row>
    <row r="32" spans="1:13" ht="19.5" customHeight="1" x14ac:dyDescent="0.15">
      <c r="A32" s="9">
        <v>27</v>
      </c>
      <c r="B32" s="9" t="s">
        <v>18</v>
      </c>
      <c r="C32" s="9" t="s">
        <v>70</v>
      </c>
      <c r="D32" s="73" t="s">
        <v>112</v>
      </c>
      <c r="E32" s="71"/>
      <c r="F32" s="71"/>
      <c r="G32" s="71"/>
      <c r="H32" s="71"/>
      <c r="I32" s="71"/>
      <c r="J32" s="71"/>
      <c r="K32" s="71"/>
      <c r="L32" s="71"/>
      <c r="M32" s="11">
        <f t="shared" si="0"/>
        <v>0</v>
      </c>
    </row>
    <row r="33" spans="1:13" ht="19.5" customHeight="1" x14ac:dyDescent="0.15">
      <c r="A33" s="9">
        <v>28</v>
      </c>
      <c r="B33" s="9" t="s">
        <v>76</v>
      </c>
      <c r="C33" s="9" t="s">
        <v>71</v>
      </c>
      <c r="D33" s="73" t="s">
        <v>113</v>
      </c>
      <c r="E33" s="71">
        <v>0</v>
      </c>
      <c r="F33" s="71">
        <v>33</v>
      </c>
      <c r="G33" s="71">
        <v>13</v>
      </c>
      <c r="H33" s="71">
        <v>5</v>
      </c>
      <c r="I33" s="71">
        <v>0</v>
      </c>
      <c r="J33" s="71">
        <v>4</v>
      </c>
      <c r="K33" s="71">
        <v>2</v>
      </c>
      <c r="L33" s="71">
        <v>0</v>
      </c>
      <c r="M33" s="11">
        <f t="shared" si="0"/>
        <v>57</v>
      </c>
    </row>
    <row r="34" spans="1:13" ht="19.5" customHeight="1" x14ac:dyDescent="0.15">
      <c r="A34" s="9">
        <v>29</v>
      </c>
      <c r="B34" s="9" t="s">
        <v>76</v>
      </c>
      <c r="C34" s="9" t="s">
        <v>72</v>
      </c>
      <c r="D34" s="73" t="s">
        <v>114</v>
      </c>
      <c r="E34" s="71">
        <v>0</v>
      </c>
      <c r="F34" s="71">
        <v>7</v>
      </c>
      <c r="G34" s="71">
        <v>8</v>
      </c>
      <c r="H34" s="71">
        <v>5</v>
      </c>
      <c r="I34" s="71">
        <v>42</v>
      </c>
      <c r="J34" s="71">
        <v>1</v>
      </c>
      <c r="K34" s="71">
        <v>2</v>
      </c>
      <c r="L34" s="71">
        <v>0</v>
      </c>
      <c r="M34" s="11">
        <f t="shared" si="0"/>
        <v>65</v>
      </c>
    </row>
    <row r="35" spans="1:13" ht="19.5" customHeight="1" x14ac:dyDescent="0.15">
      <c r="A35" s="9">
        <v>30</v>
      </c>
      <c r="B35" s="9" t="s">
        <v>76</v>
      </c>
      <c r="C35" s="9" t="s">
        <v>73</v>
      </c>
      <c r="D35" s="73" t="s">
        <v>115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4</v>
      </c>
      <c r="K35" s="71">
        <v>0</v>
      </c>
      <c r="L35" s="71">
        <v>0</v>
      </c>
      <c r="M35" s="11">
        <f t="shared" si="0"/>
        <v>4</v>
      </c>
    </row>
    <row r="36" spans="1:13" ht="19.5" customHeight="1" x14ac:dyDescent="0.15">
      <c r="A36" s="9">
        <v>31</v>
      </c>
      <c r="B36" s="9" t="s">
        <v>76</v>
      </c>
      <c r="C36" s="9" t="s">
        <v>74</v>
      </c>
      <c r="D36" s="73" t="s">
        <v>116</v>
      </c>
      <c r="E36" s="71">
        <v>16</v>
      </c>
      <c r="F36" s="71">
        <v>0</v>
      </c>
      <c r="G36" s="71">
        <v>0</v>
      </c>
      <c r="H36" s="71">
        <v>4</v>
      </c>
      <c r="I36" s="71">
        <v>5</v>
      </c>
      <c r="J36" s="71">
        <v>2</v>
      </c>
      <c r="K36" s="71">
        <v>2</v>
      </c>
      <c r="L36" s="71">
        <v>0</v>
      </c>
      <c r="M36" s="11">
        <f t="shared" si="0"/>
        <v>29</v>
      </c>
    </row>
    <row r="37" spans="1:13" ht="19.5" customHeight="1" x14ac:dyDescent="0.15">
      <c r="A37" s="9">
        <v>32</v>
      </c>
      <c r="B37" s="9" t="s">
        <v>18</v>
      </c>
      <c r="C37" s="9" t="s">
        <v>80</v>
      </c>
      <c r="D37" s="73" t="s">
        <v>117</v>
      </c>
      <c r="E37" s="71">
        <v>0</v>
      </c>
      <c r="F37" s="71">
        <v>0</v>
      </c>
      <c r="G37" s="71">
        <v>6</v>
      </c>
      <c r="H37" s="71">
        <v>0</v>
      </c>
      <c r="I37" s="71">
        <v>4</v>
      </c>
      <c r="J37" s="71">
        <v>4</v>
      </c>
      <c r="K37" s="71">
        <v>1</v>
      </c>
      <c r="L37" s="71">
        <v>0</v>
      </c>
      <c r="M37" s="11">
        <f t="shared" ref="M37" si="1">SUM(E37:L37)</f>
        <v>15</v>
      </c>
    </row>
    <row r="38" spans="1:13" x14ac:dyDescent="0.2">
      <c r="E38" s="70">
        <f>SUM(E3:E37)</f>
        <v>264</v>
      </c>
      <c r="F38" s="70">
        <f t="shared" ref="F38:L38" si="2">SUM(F3:F37)</f>
        <v>241</v>
      </c>
      <c r="G38" s="70">
        <f t="shared" si="2"/>
        <v>185</v>
      </c>
      <c r="H38" s="70">
        <f t="shared" si="2"/>
        <v>209</v>
      </c>
      <c r="I38" s="70">
        <f t="shared" si="2"/>
        <v>194</v>
      </c>
      <c r="J38" s="70">
        <f t="shared" si="2"/>
        <v>128</v>
      </c>
      <c r="K38" s="70">
        <f t="shared" si="2"/>
        <v>99</v>
      </c>
      <c r="L38" s="70">
        <f t="shared" si="2"/>
        <v>0</v>
      </c>
      <c r="M38" s="11">
        <f>SUM(E38:L38)</f>
        <v>1320</v>
      </c>
    </row>
    <row r="41" spans="1:13" x14ac:dyDescent="0.2">
      <c r="B41" s="13" t="s">
        <v>25</v>
      </c>
    </row>
    <row r="42" spans="1:13" x14ac:dyDescent="0.2">
      <c r="B42" s="37" t="s">
        <v>26</v>
      </c>
    </row>
    <row r="43" spans="1:13" x14ac:dyDescent="0.2">
      <c r="B43" s="37" t="s">
        <v>27</v>
      </c>
    </row>
    <row r="44" spans="1:13" x14ac:dyDescent="0.2">
      <c r="B44" s="37" t="s">
        <v>28</v>
      </c>
    </row>
    <row r="46" spans="1:13" x14ac:dyDescent="0.2">
      <c r="B46" s="13" t="s">
        <v>33</v>
      </c>
    </row>
    <row r="47" spans="1:13" x14ac:dyDescent="0.2">
      <c r="B47" s="37" t="s">
        <v>34</v>
      </c>
    </row>
    <row r="48" spans="1:13" x14ac:dyDescent="0.2">
      <c r="B48" s="37" t="s">
        <v>119</v>
      </c>
    </row>
    <row r="52" spans="2:2" x14ac:dyDescent="0.2">
      <c r="B52" s="10" t="s">
        <v>2</v>
      </c>
    </row>
    <row r="53" spans="2:2" x14ac:dyDescent="0.2">
      <c r="B53" s="10" t="s">
        <v>3</v>
      </c>
    </row>
    <row r="54" spans="2:2" x14ac:dyDescent="0.2">
      <c r="B54" s="10" t="s">
        <v>4</v>
      </c>
    </row>
    <row r="55" spans="2:2" x14ac:dyDescent="0.2">
      <c r="B55" s="10" t="s">
        <v>5</v>
      </c>
    </row>
    <row r="56" spans="2:2" x14ac:dyDescent="0.2">
      <c r="B56" s="10" t="s">
        <v>6</v>
      </c>
    </row>
    <row r="57" spans="2:2" x14ac:dyDescent="0.2">
      <c r="B57" s="10" t="s">
        <v>7</v>
      </c>
    </row>
    <row r="58" spans="2:2" x14ac:dyDescent="0.2">
      <c r="B58" s="10" t="s">
        <v>8</v>
      </c>
    </row>
    <row r="59" spans="2:2" x14ac:dyDescent="0.2">
      <c r="B59" s="10" t="s">
        <v>9</v>
      </c>
    </row>
    <row r="60" spans="2:2" x14ac:dyDescent="0.2">
      <c r="B60" s="10" t="s">
        <v>124</v>
      </c>
    </row>
    <row r="61" spans="2:2" x14ac:dyDescent="0.2">
      <c r="B61" s="10" t="s">
        <v>125</v>
      </c>
    </row>
    <row r="62" spans="2:2" x14ac:dyDescent="0.2">
      <c r="B62" s="10" t="s">
        <v>126</v>
      </c>
    </row>
    <row r="63" spans="2:2" x14ac:dyDescent="0.2">
      <c r="B63" s="10" t="s">
        <v>127</v>
      </c>
    </row>
  </sheetData>
  <phoneticPr fontId="21" type="noConversion"/>
  <conditionalFormatting sqref="E3:L37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Summary</vt:lpstr>
      <vt:lpstr>Effort</vt:lpstr>
      <vt:lpstr>Costs</vt:lpstr>
      <vt:lpstr>Dati</vt:lpstr>
    </vt:vector>
  </TitlesOfParts>
  <Company>Università degli Studi di Trento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ACDC - Effort and cost report</dc:title>
  <dc:creator>Administrator</dc:creator>
  <cp:lastModifiedBy>cecilia.zanazzo@studenti.unitn.it</cp:lastModifiedBy>
  <dcterms:created xsi:type="dcterms:W3CDTF">2017-05-17T08:49:53Z</dcterms:created>
  <dcterms:modified xsi:type="dcterms:W3CDTF">2026-04-01T12:23:12Z</dcterms:modified>
</cp:coreProperties>
</file>